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  <sheet state="visible" name="Copia de Copia de Listado de as" sheetId="2" r:id="rId5"/>
  </sheets>
  <definedNames/>
  <calcPr/>
</workbook>
</file>

<file path=xl/sharedStrings.xml><?xml version="1.0" encoding="utf-8"?>
<sst xmlns="http://schemas.openxmlformats.org/spreadsheetml/2006/main" count="46" uniqueCount="36">
  <si>
    <t>Marca temporal</t>
  </si>
  <si>
    <t>Dirección de correo electrónico</t>
  </si>
  <si>
    <t>Nombre Completo</t>
  </si>
  <si>
    <t>Organismo</t>
  </si>
  <si>
    <t>Teléfono</t>
  </si>
  <si>
    <t xml:space="preserve">Autorización de firma </t>
  </si>
  <si>
    <t>Autorización para el tratamiento de datos personales -  https://www.cali.gov.co/gobierno/publicaciones/147161/autorizacion-para-el-tratamiento-de-datos-personales/</t>
  </si>
  <si>
    <t>nv.nutricionista@gmail.com</t>
  </si>
  <si>
    <t>Nathalia Vargas</t>
  </si>
  <si>
    <t>Secretaría de Salud Pública</t>
  </si>
  <si>
    <t>Certifico mi asistencia a la reunión</t>
  </si>
  <si>
    <t>Autorización para el tratamiento de datos personales</t>
  </si>
  <si>
    <t>comunicaciones@redpapaz.org</t>
  </si>
  <si>
    <t>Cristina de Narváez</t>
  </si>
  <si>
    <t>Red PaPaz</t>
  </si>
  <si>
    <t>lina.hurtado@cali.gov.co</t>
  </si>
  <si>
    <t>lina maria hurtado campo</t>
  </si>
  <si>
    <t>secretaria de salud</t>
  </si>
  <si>
    <t>ariana.mosquera@cali.edu.co</t>
  </si>
  <si>
    <t>Ariana Mosquera Vallejo</t>
  </si>
  <si>
    <t>Educacion - Calidad</t>
  </si>
  <si>
    <t>cristian.acosta@cali.edu.co</t>
  </si>
  <si>
    <t>Cristian Eduardo Acosta Muñoz</t>
  </si>
  <si>
    <t>Secretaria de Educación</t>
  </si>
  <si>
    <t xml:space="preserve">FECHA:    24/abr/2025
 </t>
  </si>
  <si>
    <t>ACTA DE REUNIÓN N° 4143.060.14.74.358</t>
  </si>
  <si>
    <t>HORA INICIAL: 08:00 am</t>
  </si>
  <si>
    <t xml:space="preserve"> </t>
  </si>
  <si>
    <t>HORA FINAL: 09:30 am</t>
  </si>
  <si>
    <t>OBJETIVO:  Realizar mesa de seguimiento del PLAN LOCAL DE ALIMENTACIÓN TOTALMENTE SALUDABLE – P.L.A.T.O.S. en alianza con Bloomberg, Vital Strategies, Secretaria de Salud y Secretaría de Educación.</t>
  </si>
  <si>
    <r>
      <rPr>
        <rFont val="Arial"/>
        <color theme="1"/>
        <sz val="10.0"/>
      </rPr>
      <t xml:space="preserve">LUGAR:  Reunión virtual - </t>
    </r>
    <r>
      <rPr>
        <rFont val="Arial"/>
        <color rgb="FF1155CC"/>
        <sz val="10.0"/>
        <u/>
      </rPr>
      <t>https://vitalstrategies.zoom.us/j/93596879753?pwd=kDbOggSWAFkWoC4f7Bd17a2a0ImSAS.1#success</t>
    </r>
    <r>
      <rPr>
        <rFont val="Arial"/>
        <color theme="1"/>
        <sz val="10.0"/>
      </rPr>
      <t xml:space="preserve">
</t>
    </r>
  </si>
  <si>
    <t>ASISTENTES</t>
  </si>
  <si>
    <t>N°</t>
  </si>
  <si>
    <t>Nombre</t>
  </si>
  <si>
    <t>Correo Electrónico</t>
  </si>
  <si>
    <t>Firma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</si>
</sst>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7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theme="1"/>
      <name val="Arial"/>
    </font>
    <font>
      <sz val="12.0"/>
      <color rgb="FF000000"/>
      <name val="Roboto"/>
    </font>
    <font/>
    <font>
      <u/>
      <sz val="10.0"/>
      <color theme="1"/>
      <name val="Arial"/>
    </font>
    <font>
      <b/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  <border>
      <left/>
      <right/>
      <top/>
      <bottom/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  <xf borderId="0" fillId="0" fontId="2" numFmtId="0" xfId="0" applyFont="1"/>
    <xf borderId="0" fillId="0" fontId="2" numFmtId="0" xfId="0" applyAlignment="1" applyFont="1">
      <alignment vertical="center"/>
    </xf>
    <xf borderId="13" fillId="2" fontId="3" numFmtId="0" xfId="0" applyBorder="1" applyFill="1" applyFont="1"/>
    <xf borderId="14" fillId="0" fontId="2" numFmtId="0" xfId="0" applyBorder="1" applyFont="1"/>
    <xf borderId="15" fillId="0" fontId="2" numFmtId="0" xfId="0" applyAlignment="1" applyBorder="1" applyFont="1">
      <alignment horizontal="left" readingOrder="0" shrinkToFit="0" vertical="center" wrapText="1"/>
    </xf>
    <xf borderId="16" fillId="0" fontId="4" numFmtId="0" xfId="0" applyBorder="1" applyFont="1"/>
    <xf borderId="17" fillId="0" fontId="4" numFmtId="0" xfId="0" applyBorder="1" applyFont="1"/>
    <xf borderId="0" fillId="0" fontId="2" numFmtId="0" xfId="0" applyAlignment="1" applyFont="1">
      <alignment readingOrder="0" vertical="center"/>
    </xf>
    <xf borderId="18" fillId="0" fontId="2" numFmtId="0" xfId="0" applyAlignment="1" applyBorder="1" applyFont="1">
      <alignment horizontal="left" readingOrder="0" shrinkToFit="0" vertical="center" wrapText="1"/>
    </xf>
    <xf borderId="19" fillId="0" fontId="4" numFmtId="0" xfId="0" applyBorder="1" applyFont="1"/>
    <xf borderId="20" fillId="0" fontId="4" numFmtId="0" xfId="0" applyBorder="1" applyFont="1"/>
    <xf borderId="21" fillId="0" fontId="2" numFmtId="0" xfId="0" applyAlignment="1" applyBorder="1" applyFont="1">
      <alignment vertical="center"/>
    </xf>
    <xf borderId="21" fillId="0" fontId="2" numFmtId="0" xfId="0" applyBorder="1" applyFont="1"/>
    <xf borderId="22" fillId="0" fontId="2" numFmtId="0" xfId="0" applyBorder="1" applyFont="1"/>
    <xf borderId="23" fillId="0" fontId="2" numFmtId="0" xfId="0" applyAlignment="1" applyBorder="1" applyFont="1">
      <alignment horizontal="left" readingOrder="0" shrinkToFit="0" vertical="center" wrapText="1"/>
    </xf>
    <xf borderId="24" fillId="0" fontId="4" numFmtId="0" xfId="0" applyBorder="1" applyFont="1"/>
    <xf borderId="25" fillId="0" fontId="4" numFmtId="0" xfId="0" applyBorder="1" applyFont="1"/>
    <xf borderId="26" fillId="0" fontId="2" numFmtId="0" xfId="0" applyAlignment="1" applyBorder="1" applyFont="1">
      <alignment horizontal="left" readingOrder="0" shrinkToFit="0" vertical="top" wrapText="1"/>
    </xf>
    <xf borderId="27" fillId="0" fontId="4" numFmtId="0" xfId="0" applyBorder="1" applyFont="1"/>
    <xf borderId="26" fillId="0" fontId="5" numFmtId="0" xfId="0" applyAlignment="1" applyBorder="1" applyFont="1">
      <alignment horizontal="left" readingOrder="0" shrinkToFit="0" vertical="top" wrapText="1"/>
    </xf>
    <xf borderId="28" fillId="0" fontId="4" numFmtId="0" xfId="0" applyBorder="1" applyFont="1"/>
    <xf borderId="0" fillId="0" fontId="6" numFmtId="0" xfId="0" applyAlignment="1" applyFont="1">
      <alignment horizontal="left" vertical="top"/>
    </xf>
    <xf borderId="29" fillId="0" fontId="6" numFmtId="0" xfId="0" applyAlignment="1" applyBorder="1" applyFont="1">
      <alignment horizontal="center" vertical="center"/>
    </xf>
    <xf borderId="30" fillId="0" fontId="4" numFmtId="0" xfId="0" applyBorder="1" applyFont="1"/>
    <xf borderId="31" fillId="0" fontId="4" numFmtId="0" xfId="0" applyBorder="1" applyFont="1"/>
    <xf borderId="32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shrinkToFit="0" vertical="center" wrapText="1"/>
    </xf>
    <xf borderId="32" fillId="0" fontId="6" numFmtId="0" xfId="0" applyAlignment="1" applyBorder="1" applyFont="1">
      <alignment horizontal="center" shrinkToFit="0" vertical="center" wrapText="1"/>
    </xf>
    <xf borderId="32" fillId="0" fontId="2" numFmtId="0" xfId="0" applyAlignment="1" applyBorder="1" applyFont="1">
      <alignment vertical="center"/>
    </xf>
    <xf borderId="29" fillId="0" fontId="2" numFmtId="0" xfId="0" applyAlignment="1" applyBorder="1" applyFont="1">
      <alignment horizontal="center" shrinkToFit="0" vertical="center" wrapText="1"/>
    </xf>
    <xf borderId="32" fillId="0" fontId="2" numFmtId="0" xfId="0" applyAlignment="1" applyBorder="1" applyFont="1">
      <alignment horizontal="center" vertical="center"/>
    </xf>
    <xf borderId="29" fillId="0" fontId="2" numFmtId="0" xfId="0" applyAlignment="1" applyBorder="1" applyFont="1">
      <alignment horizontal="center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espuestas de formulari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001625" cy="11906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:G6" displayName="Form_Responses1" name="Form_Responses1" id="1">
  <tableColumns count="7">
    <tableColumn name="Marca temporal" id="1"/>
    <tableColumn name="Dirección de correo electrónico" id="2"/>
    <tableColumn name="Nombre Completo" id="3"/>
    <tableColumn name="Organismo" id="4"/>
    <tableColumn name="Teléfono" id="5"/>
    <tableColumn name="Autorización de firma " id="6"/>
    <tableColumn name="Autorización para el tratamiento de datos personales -  https://www.cali.gov.co/gobierno/publicaciones/147161/autorizacion-para-el-tratamiento-de-datos-personales/" id="7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vitalstrategies.zoom.us/j/93596879753?pwd=kDbOggSWAFkWoC4f7Bd17a2a0ImSAS.1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7.88"/>
    <col customWidth="1" min="3" max="5" width="18.88"/>
    <col customWidth="1" min="6" max="6" width="21.38"/>
    <col customWidth="1" min="7" max="7" width="37.63"/>
    <col customWidth="1" min="8" max="13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>
      <c r="A2" s="4">
        <v>45771.375474444445</v>
      </c>
      <c r="B2" s="5" t="s">
        <v>7</v>
      </c>
      <c r="C2" s="5" t="s">
        <v>8</v>
      </c>
      <c r="D2" s="5" t="s">
        <v>9</v>
      </c>
      <c r="E2" s="5">
        <v>3.057491486E9</v>
      </c>
      <c r="F2" s="5" t="s">
        <v>10</v>
      </c>
      <c r="G2" s="6" t="s">
        <v>11</v>
      </c>
    </row>
    <row r="3">
      <c r="A3" s="7">
        <v>45771.41711480324</v>
      </c>
      <c r="B3" s="8" t="s">
        <v>12</v>
      </c>
      <c r="C3" s="8" t="s">
        <v>13</v>
      </c>
      <c r="D3" s="8" t="s">
        <v>14</v>
      </c>
      <c r="E3" s="8">
        <v>3.138721058E9</v>
      </c>
      <c r="F3" s="8" t="s">
        <v>10</v>
      </c>
      <c r="G3" s="9" t="s">
        <v>11</v>
      </c>
    </row>
    <row r="4">
      <c r="A4" s="4">
        <v>45771.41890457176</v>
      </c>
      <c r="B4" s="5" t="s">
        <v>15</v>
      </c>
      <c r="C4" s="5" t="s">
        <v>16</v>
      </c>
      <c r="D4" s="5" t="s">
        <v>17</v>
      </c>
      <c r="E4" s="5">
        <v>3.043538799E9</v>
      </c>
      <c r="F4" s="5" t="s">
        <v>10</v>
      </c>
      <c r="G4" s="6" t="s">
        <v>11</v>
      </c>
    </row>
    <row r="5">
      <c r="A5" s="10">
        <v>45783.632464375</v>
      </c>
      <c r="B5" s="11" t="s">
        <v>18</v>
      </c>
      <c r="C5" s="11" t="s">
        <v>19</v>
      </c>
      <c r="D5" s="11" t="s">
        <v>20</v>
      </c>
      <c r="E5" s="11">
        <v>3.188858026E9</v>
      </c>
      <c r="F5" s="11" t="s">
        <v>10</v>
      </c>
      <c r="G5" s="12" t="s">
        <v>11</v>
      </c>
    </row>
    <row r="6">
      <c r="A6" s="13">
        <v>45783.63369047454</v>
      </c>
      <c r="B6" s="14" t="s">
        <v>21</v>
      </c>
      <c r="C6" s="14" t="s">
        <v>22</v>
      </c>
      <c r="D6" s="14" t="s">
        <v>23</v>
      </c>
      <c r="E6" s="14">
        <v>3.122062568E9</v>
      </c>
      <c r="F6" s="14" t="s">
        <v>10</v>
      </c>
      <c r="G6" s="15" t="s">
        <v>11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5.0" topLeftCell="A16" activePane="bottomLeft" state="frozen"/>
      <selection activeCell="B17" sqref="B17" pane="bottomLeft"/>
    </sheetView>
  </sheetViews>
  <sheetFormatPr customHeight="1" defaultColWidth="12.63" defaultRowHeight="15.75"/>
  <cols>
    <col customWidth="1" min="1" max="1" width="4.63"/>
    <col customWidth="1" min="2" max="2" width="16.25"/>
    <col customWidth="1" min="3" max="3" width="5.88"/>
    <col customWidth="1" min="4" max="4" width="14.63"/>
    <col customWidth="1" min="5" max="5" width="5.88"/>
    <col customWidth="1" min="6" max="6" width="16.0"/>
    <col customWidth="1" min="7" max="7" width="7.88"/>
    <col customWidth="1" min="8" max="8" width="6.75"/>
    <col customWidth="1" min="9" max="9" width="18.38"/>
    <col customWidth="1" min="10" max="12" width="14.88"/>
    <col customWidth="1" min="13" max="15" width="10.0"/>
  </cols>
  <sheetData>
    <row r="1" ht="12.75" customHeight="1">
      <c r="A1" s="16"/>
    </row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8.25" customHeight="1"/>
    <row r="9" ht="18.0" customHeight="1">
      <c r="A9" s="17"/>
      <c r="B9" s="17"/>
      <c r="C9" s="17"/>
      <c r="D9" s="18"/>
      <c r="E9" s="17"/>
      <c r="F9" s="16"/>
      <c r="G9" s="16"/>
      <c r="H9" s="16"/>
      <c r="I9" s="16"/>
      <c r="J9" s="16"/>
      <c r="K9" s="16"/>
      <c r="L9" s="19"/>
      <c r="M9" s="20" t="s">
        <v>24</v>
      </c>
      <c r="N9" s="21"/>
      <c r="O9" s="22"/>
    </row>
    <row r="10" ht="18.0" customHeight="1">
      <c r="A10" s="23" t="s">
        <v>25</v>
      </c>
      <c r="B10" s="17"/>
      <c r="C10" s="18"/>
      <c r="D10" s="17"/>
      <c r="E10" s="17"/>
      <c r="F10" s="16"/>
      <c r="G10" s="16"/>
      <c r="H10" s="16"/>
      <c r="I10" s="16"/>
      <c r="J10" s="16"/>
      <c r="K10" s="16"/>
      <c r="L10" s="19"/>
      <c r="M10" s="24" t="s">
        <v>26</v>
      </c>
      <c r="N10" s="25"/>
      <c r="O10" s="26"/>
    </row>
    <row r="11" ht="18.0" customHeight="1">
      <c r="A11" s="27"/>
      <c r="B11" s="27"/>
      <c r="C11" s="27"/>
      <c r="D11" s="27"/>
      <c r="E11" s="27"/>
      <c r="F11" s="28"/>
      <c r="G11" s="28"/>
      <c r="H11" s="28"/>
      <c r="I11" s="28"/>
      <c r="J11" s="28"/>
      <c r="K11" s="28"/>
      <c r="L11" s="29" t="s">
        <v>27</v>
      </c>
      <c r="M11" s="30" t="s">
        <v>28</v>
      </c>
      <c r="N11" s="31"/>
      <c r="O11" s="32"/>
    </row>
    <row r="12" ht="49.5" customHeight="1">
      <c r="A12" s="33" t="s">
        <v>29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5" t="s">
        <v>30</v>
      </c>
      <c r="N12" s="34"/>
      <c r="O12" s="36"/>
    </row>
    <row r="13" ht="8.25" customHeight="1">
      <c r="A13" s="16"/>
      <c r="B13" s="37"/>
      <c r="C13" s="37"/>
      <c r="D13" s="37"/>
      <c r="E13" s="37"/>
      <c r="F13" s="37"/>
      <c r="G13" s="37"/>
      <c r="H13" s="37"/>
      <c r="I13" s="37"/>
      <c r="J13" s="37"/>
      <c r="K13" s="16"/>
      <c r="L13" s="16"/>
      <c r="M13" s="16"/>
      <c r="N13" s="16"/>
      <c r="O13" s="16"/>
    </row>
    <row r="14" ht="19.5" customHeight="1">
      <c r="A14" s="38" t="s">
        <v>31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0"/>
    </row>
    <row r="15" ht="18.75" customHeight="1">
      <c r="A15" s="41" t="s">
        <v>32</v>
      </c>
      <c r="B15" s="42" t="s">
        <v>33</v>
      </c>
      <c r="C15" s="39"/>
      <c r="D15" s="39"/>
      <c r="E15" s="40"/>
      <c r="F15" s="42" t="s">
        <v>3</v>
      </c>
      <c r="G15" s="39"/>
      <c r="H15" s="40"/>
      <c r="I15" s="43" t="s">
        <v>4</v>
      </c>
      <c r="J15" s="38" t="s">
        <v>34</v>
      </c>
      <c r="K15" s="39"/>
      <c r="L15" s="40"/>
      <c r="M15" s="38" t="s">
        <v>35</v>
      </c>
      <c r="N15" s="39"/>
      <c r="O15" s="40"/>
    </row>
    <row r="16" ht="25.5" customHeight="1">
      <c r="A16" s="44">
        <v>1.0</v>
      </c>
      <c r="B16" s="45" t="str">
        <f>'Respuestas de formulario 1'!C2</f>
        <v>Nathalia Vargas</v>
      </c>
      <c r="C16" s="39"/>
      <c r="D16" s="39"/>
      <c r="E16" s="40"/>
      <c r="F16" s="45" t="str">
        <f>'Respuestas de formulario 1'!D2</f>
        <v>Secretaría de Salud Pública</v>
      </c>
      <c r="G16" s="39"/>
      <c r="H16" s="40"/>
      <c r="I16" s="46">
        <f>'Respuestas de formulario 1'!E2</f>
        <v>3057491486</v>
      </c>
      <c r="J16" s="47" t="str">
        <f>'Respuestas de formulario 1'!B2</f>
        <v>nv.nutricionista@gmail.com</v>
      </c>
      <c r="K16" s="39"/>
      <c r="L16" s="40"/>
      <c r="M16" s="47" t="str">
        <f>'Respuestas de formulario 1'!F2</f>
        <v>Certifico mi asistencia a la reunión</v>
      </c>
      <c r="N16" s="39"/>
      <c r="O16" s="40"/>
    </row>
    <row r="17" ht="25.5" customHeight="1">
      <c r="A17" s="44">
        <f t="shared" ref="A17:A30" si="1">SUM(A16+1)</f>
        <v>2</v>
      </c>
      <c r="B17" s="45" t="str">
        <f>'Respuestas de formulario 1'!C3</f>
        <v>Cristina de Narváez</v>
      </c>
      <c r="C17" s="39"/>
      <c r="D17" s="39"/>
      <c r="E17" s="40"/>
      <c r="F17" s="45" t="str">
        <f>'Respuestas de formulario 1'!D3</f>
        <v>Red PaPaz</v>
      </c>
      <c r="G17" s="39"/>
      <c r="H17" s="40"/>
      <c r="I17" s="46">
        <f>'Respuestas de formulario 1'!E3</f>
        <v>3138721058</v>
      </c>
      <c r="J17" s="47" t="str">
        <f>'Respuestas de formulario 1'!B3</f>
        <v>comunicaciones@redpapaz.org</v>
      </c>
      <c r="K17" s="39"/>
      <c r="L17" s="40"/>
      <c r="M17" s="47" t="str">
        <f>'Respuestas de formulario 1'!F3</f>
        <v>Certifico mi asistencia a la reunión</v>
      </c>
      <c r="N17" s="39"/>
      <c r="O17" s="40"/>
    </row>
    <row r="18" ht="25.5" customHeight="1">
      <c r="A18" s="44">
        <f t="shared" si="1"/>
        <v>3</v>
      </c>
      <c r="B18" s="45" t="str">
        <f>'Respuestas de formulario 1'!C4</f>
        <v>lina maria hurtado campo</v>
      </c>
      <c r="C18" s="39"/>
      <c r="D18" s="39"/>
      <c r="E18" s="40"/>
      <c r="F18" s="45" t="str">
        <f>'Respuestas de formulario 1'!D4</f>
        <v>secretaria de salud</v>
      </c>
      <c r="G18" s="39"/>
      <c r="H18" s="40"/>
      <c r="I18" s="46">
        <f>'Respuestas de formulario 1'!E4</f>
        <v>3043538799</v>
      </c>
      <c r="J18" s="47" t="str">
        <f>'Respuestas de formulario 1'!B4</f>
        <v>lina.hurtado@cali.gov.co</v>
      </c>
      <c r="K18" s="39"/>
      <c r="L18" s="40"/>
      <c r="M18" s="47" t="str">
        <f>'Respuestas de formulario 1'!F4</f>
        <v>Certifico mi asistencia a la reunión</v>
      </c>
      <c r="N18" s="39"/>
      <c r="O18" s="40"/>
    </row>
    <row r="19" ht="25.5" customHeight="1">
      <c r="A19" s="44">
        <f t="shared" si="1"/>
        <v>4</v>
      </c>
      <c r="B19" s="45" t="str">
        <f>'Respuestas de formulario 1'!C5</f>
        <v>Ariana Mosquera Vallejo</v>
      </c>
      <c r="C19" s="39"/>
      <c r="D19" s="39"/>
      <c r="E19" s="40"/>
      <c r="F19" s="45" t="str">
        <f>'Respuestas de formulario 1'!D5</f>
        <v>Educacion - Calidad</v>
      </c>
      <c r="G19" s="39"/>
      <c r="H19" s="40"/>
      <c r="I19" s="46">
        <f>'Respuestas de formulario 1'!E5</f>
        <v>3188858026</v>
      </c>
      <c r="J19" s="47" t="str">
        <f>'Respuestas de formulario 1'!B5</f>
        <v>ariana.mosquera@cali.edu.co</v>
      </c>
      <c r="K19" s="39"/>
      <c r="L19" s="40"/>
      <c r="M19" s="47" t="str">
        <f>'Respuestas de formulario 1'!F5</f>
        <v>Certifico mi asistencia a la reunión</v>
      </c>
      <c r="N19" s="39"/>
      <c r="O19" s="40"/>
    </row>
    <row r="20" ht="25.5" customHeight="1">
      <c r="A20" s="44">
        <f t="shared" si="1"/>
        <v>5</v>
      </c>
      <c r="B20" s="45" t="str">
        <f>'Respuestas de formulario 1'!C6</f>
        <v>Cristian Eduardo Acosta Muñoz</v>
      </c>
      <c r="C20" s="39"/>
      <c r="D20" s="39"/>
      <c r="E20" s="40"/>
      <c r="F20" s="45" t="str">
        <f>'Respuestas de formulario 1'!D6</f>
        <v>Secretaria de Educación</v>
      </c>
      <c r="G20" s="39"/>
      <c r="H20" s="40"/>
      <c r="I20" s="46">
        <f>'Respuestas de formulario 1'!E6</f>
        <v>3122062568</v>
      </c>
      <c r="J20" s="47" t="str">
        <f>'Respuestas de formulario 1'!B6</f>
        <v>cristian.acosta@cali.edu.co</v>
      </c>
      <c r="K20" s="39"/>
      <c r="L20" s="40"/>
      <c r="M20" s="47" t="str">
        <f>'Respuestas de formulario 1'!F6</f>
        <v>Certifico mi asistencia a la reunión</v>
      </c>
      <c r="N20" s="39"/>
      <c r="O20" s="40"/>
    </row>
    <row r="21" ht="25.5" customHeight="1">
      <c r="A21" s="44">
        <f t="shared" si="1"/>
        <v>6</v>
      </c>
      <c r="B21" s="45" t="str">
        <f>'Respuestas de formulario 1'!C7</f>
        <v/>
      </c>
      <c r="C21" s="39"/>
      <c r="D21" s="39"/>
      <c r="E21" s="40"/>
      <c r="F21" s="45" t="str">
        <f>'Respuestas de formulario 1'!D7</f>
        <v/>
      </c>
      <c r="G21" s="39"/>
      <c r="H21" s="40"/>
      <c r="I21" s="46" t="str">
        <f>'Respuestas de formulario 1'!E7</f>
        <v/>
      </c>
      <c r="J21" s="47" t="str">
        <f>'Respuestas de formulario 1'!B7</f>
        <v/>
      </c>
      <c r="K21" s="39"/>
      <c r="L21" s="40"/>
      <c r="M21" s="47" t="str">
        <f>'Respuestas de formulario 1'!F7</f>
        <v/>
      </c>
      <c r="N21" s="39"/>
      <c r="O21" s="40"/>
    </row>
    <row r="22" ht="25.5" customHeight="1">
      <c r="A22" s="44">
        <f t="shared" si="1"/>
        <v>7</v>
      </c>
      <c r="B22" s="45" t="str">
        <f>'Respuestas de formulario 1'!C8</f>
        <v/>
      </c>
      <c r="C22" s="39"/>
      <c r="D22" s="39"/>
      <c r="E22" s="40"/>
      <c r="F22" s="45" t="str">
        <f>'Respuestas de formulario 1'!D8</f>
        <v/>
      </c>
      <c r="G22" s="39"/>
      <c r="H22" s="40"/>
      <c r="I22" s="46" t="str">
        <f>'Respuestas de formulario 1'!E8</f>
        <v/>
      </c>
      <c r="J22" s="47" t="str">
        <f>'Respuestas de formulario 1'!B8</f>
        <v/>
      </c>
      <c r="K22" s="39"/>
      <c r="L22" s="40"/>
      <c r="M22" s="47" t="str">
        <f>'Respuestas de formulario 1'!F8</f>
        <v/>
      </c>
      <c r="N22" s="39"/>
      <c r="O22" s="40"/>
    </row>
    <row r="23" ht="26.25" customHeight="1">
      <c r="A23" s="44">
        <f t="shared" si="1"/>
        <v>8</v>
      </c>
      <c r="B23" s="45" t="str">
        <f>'Respuestas de formulario 1'!C9</f>
        <v/>
      </c>
      <c r="C23" s="39"/>
      <c r="D23" s="39"/>
      <c r="E23" s="40"/>
      <c r="F23" s="45" t="str">
        <f>'Respuestas de formulario 1'!D9</f>
        <v/>
      </c>
      <c r="G23" s="39"/>
      <c r="H23" s="40"/>
      <c r="I23" s="46" t="str">
        <f>'Respuestas de formulario 1'!E9</f>
        <v/>
      </c>
      <c r="J23" s="47" t="str">
        <f>'Respuestas de formulario 1'!B9</f>
        <v/>
      </c>
      <c r="K23" s="39"/>
      <c r="L23" s="40"/>
      <c r="M23" s="47" t="str">
        <f>'Respuestas de formulario 1'!F9</f>
        <v/>
      </c>
      <c r="N23" s="39"/>
      <c r="O23" s="40"/>
    </row>
    <row r="24" ht="25.5" customHeight="1">
      <c r="A24" s="44">
        <f t="shared" si="1"/>
        <v>9</v>
      </c>
      <c r="B24" s="45" t="str">
        <f>'Respuestas de formulario 1'!C10</f>
        <v/>
      </c>
      <c r="C24" s="39"/>
      <c r="D24" s="39"/>
      <c r="E24" s="40"/>
      <c r="F24" s="45" t="str">
        <f>'Respuestas de formulario 1'!D10</f>
        <v/>
      </c>
      <c r="G24" s="39"/>
      <c r="H24" s="40"/>
      <c r="I24" s="46" t="str">
        <f>'Respuestas de formulario 1'!E10</f>
        <v/>
      </c>
      <c r="J24" s="47" t="str">
        <f>'Respuestas de formulario 1'!B10</f>
        <v/>
      </c>
      <c r="K24" s="39"/>
      <c r="L24" s="40"/>
      <c r="M24" s="47" t="str">
        <f>'Respuestas de formulario 1'!F10</f>
        <v/>
      </c>
      <c r="N24" s="39"/>
      <c r="O24" s="40"/>
    </row>
    <row r="25" ht="25.5" customHeight="1">
      <c r="A25" s="44">
        <f t="shared" si="1"/>
        <v>10</v>
      </c>
      <c r="B25" s="45" t="str">
        <f>'Respuestas de formulario 1'!C11</f>
        <v/>
      </c>
      <c r="C25" s="39"/>
      <c r="D25" s="39"/>
      <c r="E25" s="40"/>
      <c r="F25" s="45" t="str">
        <f>'Respuestas de formulario 1'!D11</f>
        <v/>
      </c>
      <c r="G25" s="39"/>
      <c r="H25" s="40"/>
      <c r="I25" s="46" t="str">
        <f>'Respuestas de formulario 1'!E11</f>
        <v/>
      </c>
      <c r="J25" s="47" t="str">
        <f>'Respuestas de formulario 1'!B11</f>
        <v/>
      </c>
      <c r="K25" s="39"/>
      <c r="L25" s="40"/>
      <c r="M25" s="47" t="str">
        <f>'Respuestas de formulario 1'!F11</f>
        <v/>
      </c>
      <c r="N25" s="39"/>
      <c r="O25" s="40"/>
    </row>
    <row r="26" ht="25.5" customHeight="1">
      <c r="A26" s="44">
        <f t="shared" si="1"/>
        <v>11</v>
      </c>
      <c r="B26" s="45" t="str">
        <f>'Respuestas de formulario 1'!C12</f>
        <v/>
      </c>
      <c r="C26" s="39"/>
      <c r="D26" s="39"/>
      <c r="E26" s="40"/>
      <c r="F26" s="45" t="str">
        <f>'Respuestas de formulario 1'!D12</f>
        <v/>
      </c>
      <c r="G26" s="39"/>
      <c r="H26" s="40"/>
      <c r="I26" s="46" t="str">
        <f>'Respuestas de formulario 1'!E12</f>
        <v/>
      </c>
      <c r="J26" s="47" t="str">
        <f>'Respuestas de formulario 1'!B12</f>
        <v/>
      </c>
      <c r="K26" s="39"/>
      <c r="L26" s="40"/>
      <c r="M26" s="47" t="str">
        <f>'Respuestas de formulario 1'!F12</f>
        <v/>
      </c>
      <c r="N26" s="39"/>
      <c r="O26" s="40"/>
    </row>
    <row r="27" ht="25.5" customHeight="1">
      <c r="A27" s="44">
        <f t="shared" si="1"/>
        <v>12</v>
      </c>
      <c r="B27" s="45" t="str">
        <f>'Respuestas de formulario 1'!C13</f>
        <v/>
      </c>
      <c r="C27" s="39"/>
      <c r="D27" s="39"/>
      <c r="E27" s="40"/>
      <c r="F27" s="45" t="str">
        <f>'Respuestas de formulario 1'!D13</f>
        <v/>
      </c>
      <c r="G27" s="39"/>
      <c r="H27" s="40"/>
      <c r="I27" s="46" t="str">
        <f>'Respuestas de formulario 1'!E13</f>
        <v/>
      </c>
      <c r="J27" s="47" t="str">
        <f>'Respuestas de formulario 1'!B13</f>
        <v/>
      </c>
      <c r="K27" s="39"/>
      <c r="L27" s="40"/>
      <c r="M27" s="47" t="str">
        <f>'Respuestas de formulario 1'!F13</f>
        <v/>
      </c>
      <c r="N27" s="39"/>
      <c r="O27" s="40"/>
    </row>
    <row r="28" ht="25.5" customHeight="1">
      <c r="A28" s="44">
        <f t="shared" si="1"/>
        <v>13</v>
      </c>
      <c r="B28" s="45" t="str">
        <f>'Respuestas de formulario 1'!C14</f>
        <v/>
      </c>
      <c r="C28" s="39"/>
      <c r="D28" s="39"/>
      <c r="E28" s="40"/>
      <c r="F28" s="45" t="str">
        <f>'Respuestas de formulario 1'!D14</f>
        <v/>
      </c>
      <c r="G28" s="39"/>
      <c r="H28" s="40"/>
      <c r="I28" s="46" t="str">
        <f>'Respuestas de formulario 1'!E14</f>
        <v/>
      </c>
      <c r="J28" s="47" t="str">
        <f>'Respuestas de formulario 1'!B14</f>
        <v/>
      </c>
      <c r="K28" s="39"/>
      <c r="L28" s="40"/>
      <c r="M28" s="47" t="str">
        <f>'Respuestas de formulario 1'!F14</f>
        <v/>
      </c>
      <c r="N28" s="39"/>
      <c r="O28" s="40"/>
    </row>
    <row r="29" ht="25.5" customHeight="1">
      <c r="A29" s="44">
        <f t="shared" si="1"/>
        <v>14</v>
      </c>
      <c r="B29" s="45" t="str">
        <f>'Respuestas de formulario 1'!C15</f>
        <v/>
      </c>
      <c r="C29" s="39"/>
      <c r="D29" s="39"/>
      <c r="E29" s="40"/>
      <c r="F29" s="45" t="str">
        <f>'Respuestas de formulario 1'!D15</f>
        <v/>
      </c>
      <c r="G29" s="39"/>
      <c r="H29" s="40"/>
      <c r="I29" s="46" t="str">
        <f>'Respuestas de formulario 1'!E15</f>
        <v/>
      </c>
      <c r="J29" s="47" t="str">
        <f>'Respuestas de formulario 1'!B15</f>
        <v/>
      </c>
      <c r="K29" s="39"/>
      <c r="L29" s="40"/>
      <c r="M29" s="47" t="str">
        <f>'Respuestas de formulario 1'!F15</f>
        <v/>
      </c>
      <c r="N29" s="39"/>
      <c r="O29" s="40"/>
    </row>
    <row r="30" ht="25.5" customHeight="1">
      <c r="A30" s="44">
        <f t="shared" si="1"/>
        <v>15</v>
      </c>
      <c r="B30" s="45" t="str">
        <f>'Respuestas de formulario 1'!C16</f>
        <v/>
      </c>
      <c r="C30" s="39"/>
      <c r="D30" s="39"/>
      <c r="E30" s="40"/>
      <c r="F30" s="45" t="str">
        <f>'Respuestas de formulario 1'!D16</f>
        <v/>
      </c>
      <c r="G30" s="39"/>
      <c r="H30" s="40"/>
      <c r="I30" s="46" t="str">
        <f>'Respuestas de formulario 1'!E16</f>
        <v/>
      </c>
      <c r="J30" s="47" t="str">
        <f>'Respuestas de formulario 1'!B16</f>
        <v/>
      </c>
      <c r="K30" s="39"/>
      <c r="L30" s="40"/>
      <c r="M30" s="47" t="str">
        <f>'Respuestas de formulario 1'!F16</f>
        <v/>
      </c>
      <c r="N30" s="39"/>
      <c r="O30" s="40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71">
    <mergeCell ref="B20:E20"/>
    <mergeCell ref="B21:E21"/>
    <mergeCell ref="F21:H21"/>
    <mergeCell ref="J21:L21"/>
    <mergeCell ref="M21:O21"/>
    <mergeCell ref="B22:E22"/>
    <mergeCell ref="F22:H22"/>
    <mergeCell ref="B23:E23"/>
    <mergeCell ref="F23:H23"/>
    <mergeCell ref="J23:L23"/>
    <mergeCell ref="M23:O23"/>
    <mergeCell ref="F24:H24"/>
    <mergeCell ref="J24:L24"/>
    <mergeCell ref="M24:O24"/>
    <mergeCell ref="J26:L26"/>
    <mergeCell ref="M26:O26"/>
    <mergeCell ref="B24:E24"/>
    <mergeCell ref="B25:E25"/>
    <mergeCell ref="F25:H25"/>
    <mergeCell ref="J25:L25"/>
    <mergeCell ref="M25:O25"/>
    <mergeCell ref="B26:E26"/>
    <mergeCell ref="F26:H26"/>
    <mergeCell ref="B27:E27"/>
    <mergeCell ref="F27:H27"/>
    <mergeCell ref="J27:L27"/>
    <mergeCell ref="M27:O27"/>
    <mergeCell ref="F28:H28"/>
    <mergeCell ref="J28:L28"/>
    <mergeCell ref="M28:O28"/>
    <mergeCell ref="B28:E28"/>
    <mergeCell ref="B29:E29"/>
    <mergeCell ref="F29:H29"/>
    <mergeCell ref="J29:L29"/>
    <mergeCell ref="M29:O29"/>
    <mergeCell ref="B30:E30"/>
    <mergeCell ref="F30:H30"/>
    <mergeCell ref="A1:O8"/>
    <mergeCell ref="M9:O9"/>
    <mergeCell ref="M10:O10"/>
    <mergeCell ref="M11:O11"/>
    <mergeCell ref="A12:L12"/>
    <mergeCell ref="M12:O12"/>
    <mergeCell ref="A14:O14"/>
    <mergeCell ref="B15:E15"/>
    <mergeCell ref="F15:H15"/>
    <mergeCell ref="J15:L15"/>
    <mergeCell ref="M15:O15"/>
    <mergeCell ref="F16:H16"/>
    <mergeCell ref="J16:L16"/>
    <mergeCell ref="M16:O16"/>
    <mergeCell ref="J18:L18"/>
    <mergeCell ref="M18:O18"/>
    <mergeCell ref="B16:E16"/>
    <mergeCell ref="B17:E17"/>
    <mergeCell ref="F17:H17"/>
    <mergeCell ref="J17:L17"/>
    <mergeCell ref="M17:O17"/>
    <mergeCell ref="B18:E18"/>
    <mergeCell ref="F18:H18"/>
    <mergeCell ref="B19:E19"/>
    <mergeCell ref="F19:H19"/>
    <mergeCell ref="J19:L19"/>
    <mergeCell ref="M19:O19"/>
    <mergeCell ref="F20:H20"/>
    <mergeCell ref="J20:L20"/>
    <mergeCell ref="M20:O20"/>
    <mergeCell ref="J22:L22"/>
    <mergeCell ref="M22:O22"/>
    <mergeCell ref="J30:L30"/>
    <mergeCell ref="M30:O30"/>
  </mergeCells>
  <hyperlinks>
    <hyperlink r:id="rId1" location="success" ref="M12"/>
  </hyperlinks>
  <printOptions/>
  <pageMargins bottom="0.75" footer="0.0" header="0.0" left="0.7" right="0.7" top="0.75"/>
  <pageSetup scale="67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2"/>
</worksheet>
</file>